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OYOLALI\PERUMAHAN\PEMBIAYAAN RTLH\REKAP PEMBIAYAAN RTLH\"/>
    </mc:Choice>
  </mc:AlternateContent>
  <bookViews>
    <workbookView xWindow="0" yWindow="0" windowWidth="20490" windowHeight="7155"/>
  </bookViews>
  <sheets>
    <sheet name="BOYOLALI" sheetId="1" r:id="rId1"/>
  </sheets>
  <definedNames>
    <definedName name="_xlnm.Print_Area" localSheetId="0">BOYOLALI!$A$1:$J$13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I11" i="1"/>
</calcChain>
</file>

<file path=xl/comments1.xml><?xml version="1.0" encoding="utf-8"?>
<comments xmlns="http://schemas.openxmlformats.org/spreadsheetml/2006/main">
  <authors>
    <author>Asus</author>
  </authors>
  <commentList>
    <comment ref="F4" authorId="0" shapeId="0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PENINGKATAN KUALITAS
PEMBANGUNAN BARU</t>
        </r>
      </text>
    </comment>
  </commentList>
</comments>
</file>

<file path=xl/sharedStrings.xml><?xml version="1.0" encoding="utf-8"?>
<sst xmlns="http://schemas.openxmlformats.org/spreadsheetml/2006/main" count="49" uniqueCount="23">
  <si>
    <t>REKAPITULASI DATA PENANGANAN RUMAH TIDAK LAYAK HUNI</t>
  </si>
  <si>
    <t xml:space="preserve">APBD PROVINSI </t>
  </si>
  <si>
    <t>PENINGKATAN KUALITAS</t>
  </si>
  <si>
    <t>BOYOLALI</t>
  </si>
  <si>
    <t>SAT5KER PERUMAHAN</t>
  </si>
  <si>
    <t>APBN</t>
  </si>
  <si>
    <t>BSPS</t>
  </si>
  <si>
    <t>NGAMPON</t>
  </si>
  <si>
    <t>AMPEL</t>
  </si>
  <si>
    <t>CANDI</t>
  </si>
  <si>
    <t>KALIGENTONG</t>
  </si>
  <si>
    <t>KEMBANG</t>
  </si>
  <si>
    <t xml:space="preserve">SUMBER </t>
  </si>
  <si>
    <t>ΣUnit</t>
  </si>
  <si>
    <t>Rp.Juta</t>
  </si>
  <si>
    <t>SUMBER DANA</t>
  </si>
  <si>
    <t>PERUNTUKAN</t>
  </si>
  <si>
    <t>TAHUN</t>
  </si>
  <si>
    <t>KELURAHAN</t>
  </si>
  <si>
    <t>KECAMATAN</t>
  </si>
  <si>
    <t>KABUPATEN/KOTA</t>
  </si>
  <si>
    <t>ID KABUPATEN/KOTA</t>
  </si>
  <si>
    <t>BASIS DATA PEMBIAYAAN RTLH PROVINSI JAWA TENGAH TAHUN 2015-2017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</si>
</sst>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_(* #,##0_);_(* \(#,##0\);_(* &quot;-&quot;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</cellStyleXfs>
  <cellXfs count="26">
    <xf numFmtId="0" fontId="0" fillId="0" borderId="0" xfId="0"/>
    <xf numFmtId="0" fontId="0" fillId="0" borderId="0" xfId="0" applyFill="1"/>
    <xf numFmtId="0" fontId="0" fillId="0" borderId="0" xfId="0" applyFill="1" applyBorder="1"/>
    <xf numFmtId="0" fontId="2" fillId="0" borderId="1" xfId="0" applyFont="1" applyFill="1" applyBorder="1"/>
    <xf numFmtId="3" fontId="3" fillId="0" borderId="1" xfId="3" applyNumberFormat="1" applyFont="1" applyFill="1" applyBorder="1" applyAlignment="1">
      <alignment horizontal="right" vertical="center"/>
    </xf>
    <xf numFmtId="3" fontId="2" fillId="0" borderId="1" xfId="0" applyNumberFormat="1" applyFont="1" applyFill="1" applyBorder="1"/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right"/>
    </xf>
    <xf numFmtId="3" fontId="2" fillId="0" borderId="1" xfId="3" applyNumberFormat="1" applyFont="1" applyFill="1" applyBorder="1" applyAlignment="1">
      <alignment horizontal="right"/>
    </xf>
    <xf numFmtId="3" fontId="2" fillId="0" borderId="1" xfId="3" applyNumberFormat="1" applyFont="1" applyFill="1" applyBorder="1"/>
    <xf numFmtId="0" fontId="3" fillId="0" borderId="1" xfId="3" applyFont="1" applyFill="1" applyBorder="1" applyAlignment="1">
      <alignment horizontal="right" vertical="center" readingOrder="1"/>
    </xf>
    <xf numFmtId="165" fontId="2" fillId="0" borderId="1" xfId="1" applyNumberFormat="1" applyFont="1" applyFill="1" applyBorder="1"/>
    <xf numFmtId="166" fontId="2" fillId="0" borderId="1" xfId="2" applyFont="1" applyFill="1" applyBorder="1" applyAlignment="1">
      <alignment horizontal="right" vertical="center"/>
    </xf>
    <xf numFmtId="166" fontId="2" fillId="0" borderId="1" xfId="0" applyNumberFormat="1" applyFont="1" applyFill="1" applyBorder="1" applyAlignment="1"/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166" fontId="2" fillId="0" borderId="1" xfId="2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/>
    </xf>
    <xf numFmtId="0" fontId="0" fillId="0" borderId="0" xfId="0" applyFill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</cellXfs>
  <cellStyles count="4">
    <cellStyle name="Comma" xfId="1" builtinId="3"/>
    <cellStyle name="Comma [0]" xfId="2" builtinId="6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3"/>
  <sheetViews>
    <sheetView tabSelected="1" view="pageBreakPreview" zoomScale="60" zoomScaleNormal="100" workbookViewId="0">
      <selection activeCell="L11" sqref="L11"/>
    </sheetView>
  </sheetViews>
  <sheetFormatPr defaultRowHeight="15" x14ac:dyDescent="0.25"/>
  <cols>
    <col min="1" max="1" width="8.28515625" customWidth="1"/>
    <col min="2" max="2" width="16.28515625" customWidth="1"/>
    <col min="3" max="3" width="17" bestFit="1" customWidth="1"/>
    <col min="4" max="4" width="15.140625" bestFit="1" customWidth="1"/>
    <col min="5" max="5" width="9.85546875" bestFit="1" customWidth="1"/>
    <col min="6" max="6" width="25.5703125" bestFit="1" customWidth="1"/>
    <col min="7" max="7" width="17.28515625" bestFit="1" customWidth="1"/>
    <col min="8" max="8" width="16.5703125" bestFit="1" customWidth="1"/>
    <col min="10" max="10" width="15.140625" bestFit="1" customWidth="1"/>
  </cols>
  <sheetData>
    <row r="1" spans="1:11" s="2" customFormat="1" x14ac:dyDescent="0.25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4"/>
    </row>
    <row r="2" spans="1:11" s="2" customForma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</row>
    <row r="3" spans="1:11" s="2" customFormat="1" x14ac:dyDescent="0.25">
      <c r="E3" s="23"/>
    </row>
    <row r="4" spans="1:11" s="20" customFormat="1" ht="44.25" customHeight="1" x14ac:dyDescent="0.25">
      <c r="A4" s="22" t="s">
        <v>21</v>
      </c>
      <c r="B4" s="22" t="s">
        <v>20</v>
      </c>
      <c r="C4" s="22" t="s">
        <v>19</v>
      </c>
      <c r="D4" s="22" t="s">
        <v>18</v>
      </c>
      <c r="E4" s="22" t="s">
        <v>17</v>
      </c>
      <c r="F4" s="22" t="s">
        <v>16</v>
      </c>
      <c r="G4" s="22" t="s">
        <v>15</v>
      </c>
      <c r="H4" s="21" t="s">
        <v>14</v>
      </c>
      <c r="I4" s="21" t="s">
        <v>13</v>
      </c>
      <c r="J4" s="22" t="s">
        <v>12</v>
      </c>
    </row>
    <row r="5" spans="1:11" s="1" customFormat="1" x14ac:dyDescent="0.25">
      <c r="A5" s="11">
        <v>9</v>
      </c>
      <c r="B5" s="7" t="s">
        <v>3</v>
      </c>
      <c r="C5" s="19" t="s">
        <v>8</v>
      </c>
      <c r="D5" s="19" t="s">
        <v>11</v>
      </c>
      <c r="E5" s="18">
        <v>2017</v>
      </c>
      <c r="F5" s="15" t="s">
        <v>2</v>
      </c>
      <c r="G5" s="15" t="s">
        <v>6</v>
      </c>
      <c r="H5" s="14">
        <f t="shared" ref="H5:H10" si="0">I5*15000000</f>
        <v>540000000</v>
      </c>
      <c r="I5" s="17">
        <v>36</v>
      </c>
      <c r="J5" s="25"/>
      <c r="K5" s="2"/>
    </row>
    <row r="6" spans="1:11" s="1" customFormat="1" x14ac:dyDescent="0.25">
      <c r="A6" s="11">
        <v>9</v>
      </c>
      <c r="B6" s="7" t="s">
        <v>3</v>
      </c>
      <c r="C6" s="19" t="s">
        <v>8</v>
      </c>
      <c r="D6" s="19" t="s">
        <v>10</v>
      </c>
      <c r="E6" s="18">
        <v>2017</v>
      </c>
      <c r="F6" s="15" t="s">
        <v>2</v>
      </c>
      <c r="G6" s="15" t="s">
        <v>6</v>
      </c>
      <c r="H6" s="14">
        <f t="shared" si="0"/>
        <v>525000000</v>
      </c>
      <c r="I6" s="17">
        <v>35</v>
      </c>
      <c r="J6" s="25"/>
      <c r="K6" s="2"/>
    </row>
    <row r="7" spans="1:11" s="1" customFormat="1" x14ac:dyDescent="0.25">
      <c r="A7" s="11">
        <v>9</v>
      </c>
      <c r="B7" s="7" t="s">
        <v>3</v>
      </c>
      <c r="C7" s="19" t="s">
        <v>8</v>
      </c>
      <c r="D7" s="19" t="s">
        <v>9</v>
      </c>
      <c r="E7" s="18">
        <v>2017</v>
      </c>
      <c r="F7" s="15" t="s">
        <v>2</v>
      </c>
      <c r="G7" s="15" t="s">
        <v>6</v>
      </c>
      <c r="H7" s="14">
        <f t="shared" si="0"/>
        <v>1260000000</v>
      </c>
      <c r="I7" s="17">
        <v>84</v>
      </c>
      <c r="J7" s="25"/>
      <c r="K7" s="2"/>
    </row>
    <row r="8" spans="1:11" s="1" customFormat="1" x14ac:dyDescent="0.25">
      <c r="A8" s="11">
        <v>9</v>
      </c>
      <c r="B8" s="7" t="s">
        <v>3</v>
      </c>
      <c r="C8" s="19" t="s">
        <v>8</v>
      </c>
      <c r="D8" s="19" t="s">
        <v>7</v>
      </c>
      <c r="E8" s="18">
        <v>2017</v>
      </c>
      <c r="F8" s="15" t="s">
        <v>2</v>
      </c>
      <c r="G8" s="15" t="s">
        <v>6</v>
      </c>
      <c r="H8" s="14">
        <f t="shared" si="0"/>
        <v>1485000000</v>
      </c>
      <c r="I8" s="17">
        <v>99</v>
      </c>
      <c r="J8" s="25"/>
      <c r="K8" s="2"/>
    </row>
    <row r="9" spans="1:11" s="1" customFormat="1" x14ac:dyDescent="0.25">
      <c r="A9" s="11">
        <v>9</v>
      </c>
      <c r="B9" s="7" t="s">
        <v>3</v>
      </c>
      <c r="C9" s="15"/>
      <c r="D9" s="15"/>
      <c r="E9" s="16">
        <v>2016</v>
      </c>
      <c r="F9" s="15" t="s">
        <v>2</v>
      </c>
      <c r="G9" s="15" t="s">
        <v>6</v>
      </c>
      <c r="H9" s="14">
        <f t="shared" si="0"/>
        <v>6870000000</v>
      </c>
      <c r="I9" s="13">
        <v>458</v>
      </c>
      <c r="J9" s="25"/>
      <c r="K9" s="2"/>
    </row>
    <row r="10" spans="1:11" s="1" customFormat="1" x14ac:dyDescent="0.25">
      <c r="A10" s="11">
        <v>9</v>
      </c>
      <c r="B10" s="7" t="s">
        <v>3</v>
      </c>
      <c r="C10" s="15"/>
      <c r="D10" s="15"/>
      <c r="E10" s="16">
        <v>2018</v>
      </c>
      <c r="F10" s="15" t="s">
        <v>2</v>
      </c>
      <c r="G10" s="15" t="s">
        <v>6</v>
      </c>
      <c r="H10" s="14">
        <f t="shared" si="0"/>
        <v>3000000000</v>
      </c>
      <c r="I10" s="13">
        <v>200</v>
      </c>
      <c r="J10" s="25"/>
      <c r="K10" s="2"/>
    </row>
    <row r="11" spans="1:11" s="1" customFormat="1" ht="64.5" x14ac:dyDescent="0.25">
      <c r="A11" s="8">
        <v>9</v>
      </c>
      <c r="B11" s="7" t="s">
        <v>3</v>
      </c>
      <c r="C11" s="3"/>
      <c r="D11" s="3"/>
      <c r="E11" s="6">
        <v>2016</v>
      </c>
      <c r="F11" s="3" t="s">
        <v>2</v>
      </c>
      <c r="G11" s="3" t="s">
        <v>5</v>
      </c>
      <c r="H11" s="12">
        <f>2250000000+1185000000</f>
        <v>3435000000</v>
      </c>
      <c r="I11" s="8">
        <f>300+158</f>
        <v>458</v>
      </c>
      <c r="J11" s="25" t="s">
        <v>0</v>
      </c>
      <c r="K11" s="2"/>
    </row>
    <row r="12" spans="1:11" s="1" customFormat="1" ht="26.25" x14ac:dyDescent="0.25">
      <c r="A12" s="11">
        <v>9</v>
      </c>
      <c r="B12" s="7" t="s">
        <v>3</v>
      </c>
      <c r="C12" s="3"/>
      <c r="D12" s="3"/>
      <c r="E12" s="6">
        <v>2017</v>
      </c>
      <c r="F12" s="3" t="s">
        <v>2</v>
      </c>
      <c r="G12" s="3" t="s">
        <v>5</v>
      </c>
      <c r="H12" s="10">
        <v>18900000000</v>
      </c>
      <c r="I12" s="9">
        <v>1890</v>
      </c>
      <c r="J12" s="25" t="s">
        <v>4</v>
      </c>
      <c r="K12" s="2"/>
    </row>
    <row r="13" spans="1:11" s="1" customFormat="1" ht="64.5" x14ac:dyDescent="0.25">
      <c r="A13" s="8">
        <v>9</v>
      </c>
      <c r="B13" s="7" t="s">
        <v>3</v>
      </c>
      <c r="C13" s="3"/>
      <c r="D13" s="3"/>
      <c r="E13" s="6">
        <v>2017</v>
      </c>
      <c r="F13" s="3" t="s">
        <v>2</v>
      </c>
      <c r="G13" s="3" t="s">
        <v>1</v>
      </c>
      <c r="H13" s="5">
        <v>7240000000</v>
      </c>
      <c r="I13" s="4">
        <v>724</v>
      </c>
      <c r="J13" s="25" t="s">
        <v>0</v>
      </c>
      <c r="K13" s="2"/>
    </row>
  </sheetData>
  <mergeCells count="1">
    <mergeCell ref="A1:J2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8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BOYOLALI</vt:lpstr>
      <vt:lpstr>BOYOLALI!Print_Area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2018-10-09T01:19:09Z</cp:lastPrinted>
  <dcterms:created xsi:type="dcterms:W3CDTF">2018-10-01T01:19:14Z</dcterms:created>
  <dcterms:modified xsi:type="dcterms:W3CDTF">2018-10-09T01:19:11Z</dcterms:modified>
</cp:coreProperties>
</file>